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Лист1" sheetId="1" r:id="rId1"/>
  </sheets>
  <definedNames>
    <definedName name="_xlnm.Print_Titles" localSheetId="0">Лист1!$3:$7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9" i="1"/>
  <c r="G33"/>
  <c r="H33"/>
  <c r="G17"/>
  <c r="H17"/>
  <c r="H50"/>
  <c r="H36" l="1"/>
  <c r="G36"/>
  <c r="H31"/>
  <c r="G31"/>
  <c r="H29"/>
  <c r="H27"/>
  <c r="G27"/>
  <c r="H26"/>
  <c r="H23"/>
  <c r="G23"/>
  <c r="H21"/>
  <c r="G21"/>
  <c r="H20"/>
  <c r="G20"/>
  <c r="H18"/>
  <c r="G18"/>
  <c r="H16"/>
  <c r="G16"/>
  <c r="H15"/>
  <c r="G15"/>
  <c r="H13"/>
  <c r="G13"/>
  <c r="H11"/>
  <c r="G11"/>
  <c r="G50"/>
  <c r="F51"/>
  <c r="E51" l="1"/>
  <c r="D51"/>
  <c r="C51"/>
  <c r="F49"/>
  <c r="D49"/>
  <c r="C49"/>
  <c r="H48"/>
  <c r="G48"/>
  <c r="H47"/>
  <c r="G47"/>
  <c r="H46"/>
  <c r="G46"/>
  <c r="H45"/>
  <c r="G45"/>
  <c r="F44"/>
  <c r="E44"/>
  <c r="E43" s="1"/>
  <c r="D44"/>
  <c r="C44"/>
  <c r="C43" s="1"/>
  <c r="E41"/>
  <c r="D41"/>
  <c r="C41"/>
  <c r="F35"/>
  <c r="E35"/>
  <c r="D35"/>
  <c r="C35"/>
  <c r="F32"/>
  <c r="E32"/>
  <c r="D32"/>
  <c r="C32"/>
  <c r="F30"/>
  <c r="E30"/>
  <c r="D30"/>
  <c r="C30"/>
  <c r="F25"/>
  <c r="E25"/>
  <c r="D25"/>
  <c r="C25"/>
  <c r="F22"/>
  <c r="E22"/>
  <c r="D22"/>
  <c r="C22"/>
  <c r="F19"/>
  <c r="E19"/>
  <c r="D19"/>
  <c r="C19"/>
  <c r="F14"/>
  <c r="E14"/>
  <c r="D14"/>
  <c r="C14"/>
  <c r="F12"/>
  <c r="E12"/>
  <c r="D12"/>
  <c r="C12"/>
  <c r="F10"/>
  <c r="E10"/>
  <c r="D10"/>
  <c r="C10"/>
  <c r="G49" l="1"/>
  <c r="H49"/>
  <c r="H19"/>
  <c r="H30"/>
  <c r="G12"/>
  <c r="G30"/>
  <c r="H22"/>
  <c r="H25"/>
  <c r="D43"/>
  <c r="G35"/>
  <c r="H35"/>
  <c r="G25"/>
  <c r="G22"/>
  <c r="G19"/>
  <c r="H14"/>
  <c r="G14"/>
  <c r="H12"/>
  <c r="G10"/>
  <c r="E9"/>
  <c r="E8" s="1"/>
  <c r="H44"/>
  <c r="C9"/>
  <c r="C8" s="1"/>
  <c r="D9"/>
  <c r="F9"/>
  <c r="H10"/>
  <c r="G44"/>
  <c r="F43"/>
  <c r="D8" l="1"/>
  <c r="H43"/>
  <c r="G43"/>
  <c r="H9"/>
  <c r="F8"/>
  <c r="G9"/>
  <c r="H8" l="1"/>
  <c r="G8"/>
</calcChain>
</file>

<file path=xl/sharedStrings.xml><?xml version="1.0" encoding="utf-8"?>
<sst xmlns="http://schemas.openxmlformats.org/spreadsheetml/2006/main" count="120" uniqueCount="102">
  <si>
    <t>Уточненный план на год</t>
  </si>
  <si>
    <t>План</t>
  </si>
  <si>
    <t>Исполнено</t>
  </si>
  <si>
    <t>Х</t>
  </si>
  <si>
    <t>Налоговые и неналоговые доходы</t>
  </si>
  <si>
    <t>Налоги на прибыль,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</si>
  <si>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</si>
  <si>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</si>
  <si>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</si>
  <si>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</si>
  <si>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</si>
  <si>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</si>
  <si>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</si>
  <si>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</si>
  <si>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</si>
  <si>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</si>
  <si>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</si>
  <si>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</si>
  <si>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</si>
  <si>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</si>
  <si>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</si>
  <si>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</si>
  <si>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</si>
  <si>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</si>
  <si>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</si>
  <si>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</si>
  <si>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</si>
  <si>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</si>
  <si>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</si>
  <si>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</si>
  <si>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</si>
  <si>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</si>
  <si>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</si>
  <si>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</si>
  <si>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Штрафы, санкции, возмещение ущерба</t>
  </si>
  <si>
    <t>Прочие неналоговые доходы</t>
  </si>
  <si>
    <t>Невыясненные поступления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</si>
  <si>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</si>
  <si>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</si>
  <si>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</si>
  <si>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</si>
  <si>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</si>
  <si>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</si>
  <si>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Прочие безвозмездные поступления</t>
  </si>
  <si>
    <t>Прочие безвозмездные поступления в бюджеты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</si>
  <si>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</si>
  <si>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</si>
  <si>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- всего</t>
  </si>
  <si>
    <t>свыше 100</t>
  </si>
  <si>
    <t>Утвержденный план на год
(решение Думы города Югорска от 25.12.2018 № 93)</t>
  </si>
  <si>
    <t>тыс. рублей</t>
  </si>
  <si>
    <t>1 00 00000 00</t>
  </si>
  <si>
    <t>1 01 00000 00</t>
  </si>
  <si>
    <t xml:space="preserve">1 01 02000 01 </t>
  </si>
  <si>
    <t>1 03 00000 00</t>
  </si>
  <si>
    <t>1 03 02000 01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</si>
  <si>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</si>
  <si>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</si>
  <si>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</si>
  <si>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</si>
  <si>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</si>
  <si>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</si>
  <si>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</si>
  <si>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</si>
  <si>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</si>
  <si>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</si>
  <si>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1 08 00000 00</t>
  </si>
  <si>
    <t>1 08 03000 01</t>
  </si>
  <si>
    <t>1 08 07000 01</t>
  </si>
  <si>
    <t>1 11 00000 00</t>
  </si>
  <si>
    <t>1 12 00000 00</t>
  </si>
  <si>
    <t>1 12 01000 01</t>
  </si>
  <si>
    <t>1 13 00000 00</t>
  </si>
  <si>
    <t>1 14 00000 00</t>
  </si>
  <si>
    <t>1 16 00000 00</t>
  </si>
  <si>
    <t>1 17 00000 00</t>
  </si>
  <si>
    <t>2 00 00000 00</t>
  </si>
  <si>
    <t>2 02 00000 00</t>
  </si>
  <si>
    <t>2 02 10000 00</t>
  </si>
  <si>
    <t>2 02 20000 00</t>
  </si>
  <si>
    <t>2 02 30000 00</t>
  </si>
  <si>
    <t>2 02 40000 00</t>
  </si>
  <si>
    <t>2 07 00000 00</t>
  </si>
  <si>
    <t>2 19 00000 00</t>
  </si>
  <si>
    <t>1 11 01000 00</t>
  </si>
  <si>
    <t>1 11 05000 00</t>
  </si>
  <si>
    <t>1 11 07000 00</t>
  </si>
  <si>
    <t>1 11 09000 00</t>
  </si>
  <si>
    <t>1 13 01000 00</t>
  </si>
  <si>
    <t>1 13 02000 00</t>
  </si>
  <si>
    <t>1 14 01000 00</t>
  </si>
  <si>
    <t>1 14 02000 00</t>
  </si>
  <si>
    <t>1 14 06000 00</t>
  </si>
  <si>
    <t>1 14 06300 00</t>
  </si>
  <si>
    <t>2 07 04000 04</t>
  </si>
  <si>
    <t>2 19 00000 04</t>
  </si>
  <si>
    <t>1 17 01000 00</t>
  </si>
  <si>
    <t>Налоги на товары (работы, услуги), реализуемые на территории Российской Федерации</t>
  </si>
  <si>
    <t>Сведения об исполнении бюджета города  Югорска по доходам за 9 месяцев 2019 года  
в разрезе видов доходов в сравнении с запланированными значениями на 9 месяцев и год</t>
  </si>
  <si>
    <t>9 месяцев</t>
  </si>
  <si>
    <t>% исполнения к плану 
на 9 месяцев
(гр.6/гр.5)</t>
  </si>
  <si>
    <t>% исполнения  к уточненному плану года
(гр.6/гр.4)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</si>
</sst>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165" fontId="3" fillId="2" borderId="1" xfId="0" applyNumberFormat="1" applyFont="1" applyFill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/>
    <xf numFmtId="0" fontId="3" fillId="3" borderId="1" xfId="0" applyFont="1" applyFill="1" applyBorder="1" applyAlignment="1">
      <alignment wrapText="1"/>
    </xf>
    <xf numFmtId="165" fontId="3" fillId="3" borderId="1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wrapText="1"/>
    </xf>
    <xf numFmtId="0" fontId="7" fillId="0" borderId="0" xfId="0" applyFont="1" applyFill="1" applyAlignment="1"/>
    <xf numFmtId="0" fontId="2" fillId="0" borderId="1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 wrapText="1"/>
    </xf>
    <xf numFmtId="165" fontId="8" fillId="0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4" fontId="2" fillId="0" borderId="2" xfId="1" applyNumberFormat="1" applyFont="1" applyFill="1" applyBorder="1" applyAlignment="1">
      <alignment horizontal="center" vertical="top" wrapText="1"/>
    </xf>
    <xf numFmtId="164" fontId="2" fillId="0" borderId="3" xfId="1" applyNumberFormat="1" applyFont="1" applyFill="1" applyBorder="1" applyAlignment="1">
      <alignment horizontal="center" vertical="top" wrapText="1"/>
    </xf>
    <xf numFmtId="164" fontId="2" fillId="0" borderId="4" xfId="1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165" fontId="8" fillId="0" borderId="1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2"/>
  <sheetViews>
    <sheetView tabSelected="1" workbookViewId="0">
      <selection activeCell="D3" sqref="D3:D6"/>
    </sheetView>
  </sheetViews>
  <sheetFormatPr defaultColWidth="9.140625" defaultRowHeight="15"/>
  <cols>
    <col min="1" max="1" width="15" style="8" customWidth="1"/>
    <col min="2" max="2" width="48.140625" style="8" customWidth="1"/>
    <col min="3" max="3" width="20.28515625" style="8" customWidth="1"/>
    <col min="4" max="4" width="17.42578125" style="8" customWidth="1"/>
    <col min="5" max="5" width="16.42578125" style="14" customWidth="1"/>
    <col min="6" max="6" width="16.85546875" style="8" customWidth="1"/>
    <col min="7" max="7" width="14.42578125" style="9" customWidth="1"/>
    <col min="8" max="8" width="16.140625" style="8" customWidth="1"/>
    <col min="9" max="16384" width="9.140625" style="8"/>
  </cols>
  <sheetData>
    <row r="1" spans="1:9" ht="41.25" customHeight="1">
      <c r="A1" s="30" t="s">
        <v>98</v>
      </c>
      <c r="B1" s="30"/>
      <c r="C1" s="30"/>
      <c r="D1" s="30"/>
      <c r="E1" s="30"/>
      <c r="F1" s="30"/>
      <c r="G1" s="30"/>
      <c r="H1" s="30"/>
      <c r="I1" s="12"/>
    </row>
    <row r="2" spans="1:9" ht="22.5" customHeight="1">
      <c r="H2" s="8" t="s">
        <v>50</v>
      </c>
    </row>
    <row r="3" spans="1:9" ht="15.75" customHeight="1">
      <c r="A3" s="31" t="s">
        <v>56</v>
      </c>
      <c r="B3" s="31" t="s">
        <v>57</v>
      </c>
      <c r="C3" s="31" t="s">
        <v>49</v>
      </c>
      <c r="D3" s="31" t="s">
        <v>0</v>
      </c>
      <c r="E3" s="31" t="s">
        <v>99</v>
      </c>
      <c r="F3" s="31"/>
      <c r="G3" s="21" t="s">
        <v>100</v>
      </c>
      <c r="H3" s="21" t="s">
        <v>101</v>
      </c>
    </row>
    <row r="4" spans="1:9" ht="15.75" customHeight="1">
      <c r="A4" s="31"/>
      <c r="B4" s="31"/>
      <c r="C4" s="31"/>
      <c r="D4" s="31"/>
      <c r="E4" s="24" t="s">
        <v>1</v>
      </c>
      <c r="F4" s="27" t="s">
        <v>2</v>
      </c>
      <c r="G4" s="22"/>
      <c r="H4" s="22"/>
    </row>
    <row r="5" spans="1:9" ht="29.25" customHeight="1">
      <c r="A5" s="31"/>
      <c r="B5" s="31"/>
      <c r="C5" s="31"/>
      <c r="D5" s="31"/>
      <c r="E5" s="25"/>
      <c r="F5" s="28"/>
      <c r="G5" s="22"/>
      <c r="H5" s="22"/>
    </row>
    <row r="6" spans="1:9" ht="19.5" customHeight="1">
      <c r="A6" s="31"/>
      <c r="B6" s="31"/>
      <c r="C6" s="31"/>
      <c r="D6" s="31"/>
      <c r="E6" s="26"/>
      <c r="F6" s="29"/>
      <c r="G6" s="23"/>
      <c r="H6" s="23"/>
    </row>
    <row r="7" spans="1:9" ht="15.75">
      <c r="A7" s="1">
        <v>1</v>
      </c>
      <c r="B7" s="1">
        <v>2</v>
      </c>
      <c r="C7" s="1">
        <v>3</v>
      </c>
      <c r="D7" s="1">
        <v>4</v>
      </c>
      <c r="E7" s="15">
        <v>5</v>
      </c>
      <c r="F7" s="1">
        <v>6</v>
      </c>
      <c r="G7" s="1">
        <v>7</v>
      </c>
      <c r="H7" s="1">
        <v>8</v>
      </c>
    </row>
    <row r="8" spans="1:9" ht="15.75">
      <c r="A8" s="6" t="s">
        <v>3</v>
      </c>
      <c r="B8" s="6" t="s">
        <v>47</v>
      </c>
      <c r="C8" s="7">
        <f>SUM(C9+C43)</f>
        <v>3053130</v>
      </c>
      <c r="D8" s="7">
        <f>SUM(D9+D43)</f>
        <v>3963320.4999999991</v>
      </c>
      <c r="E8" s="16">
        <f>SUM(E9+E43)</f>
        <v>2370644.6</v>
      </c>
      <c r="F8" s="7">
        <f>SUM(F9+F43)</f>
        <v>2412761.5999999996</v>
      </c>
      <c r="G8" s="7">
        <f>SUM(F8/E8)*100</f>
        <v>101.77660540091078</v>
      </c>
      <c r="H8" s="7">
        <f>SUM(F8/D8)*100</f>
        <v>60.877277020619459</v>
      </c>
    </row>
    <row r="9" spans="1:9" ht="15.75">
      <c r="A9" s="10" t="s">
        <v>51</v>
      </c>
      <c r="B9" s="10" t="s">
        <v>4</v>
      </c>
      <c r="C9" s="11">
        <f>SUM(C10+C12+C14+C19+C22+C25+C30+C32+C35+C40+C41)</f>
        <v>1335648.0000000002</v>
      </c>
      <c r="D9" s="11">
        <f>SUM(D10+D12+D14+D19+D22+D25+D30+D32+D35+D40+D41)</f>
        <v>1335647.9999999998</v>
      </c>
      <c r="E9" s="17">
        <f>SUM(E10+E12+E14+E19+E22+E25+E30+E32+E35+E40+E41)</f>
        <v>1012265.5000000001</v>
      </c>
      <c r="F9" s="11">
        <f>SUM(F10+F12+F14+F19+F22+F25+F30+F32+F35+F40+F41)</f>
        <v>1062847.7</v>
      </c>
      <c r="G9" s="11">
        <f t="shared" ref="G9:G50" si="0">SUM(F9/E9)*100</f>
        <v>104.99693015320584</v>
      </c>
      <c r="H9" s="11">
        <f t="shared" ref="H9:H50" si="1">SUM(F9/D9)*100</f>
        <v>79.575434545628795</v>
      </c>
    </row>
    <row r="10" spans="1:9" ht="15.75">
      <c r="A10" s="2" t="s">
        <v>52</v>
      </c>
      <c r="B10" s="2" t="s">
        <v>5</v>
      </c>
      <c r="C10" s="3">
        <f>SUM(C11)</f>
        <v>1076214.6000000001</v>
      </c>
      <c r="D10" s="3">
        <f>SUM(D11)</f>
        <v>1076214.6000000001</v>
      </c>
      <c r="E10" s="18">
        <f>SUM(E11)</f>
        <v>823670.8</v>
      </c>
      <c r="F10" s="3">
        <f>SUM(F11)</f>
        <v>825752.1</v>
      </c>
      <c r="G10" s="3">
        <f t="shared" si="0"/>
        <v>100.2526859031545</v>
      </c>
      <c r="H10" s="3">
        <f t="shared" si="1"/>
        <v>76.727457516372652</v>
      </c>
    </row>
    <row r="11" spans="1:9" ht="15.75">
      <c r="A11" s="20" t="s">
        <v>53</v>
      </c>
      <c r="B11" s="4" t="s">
        <v>6</v>
      </c>
      <c r="C11" s="5">
        <v>1076214.6000000001</v>
      </c>
      <c r="D11" s="5">
        <v>1076214.6000000001</v>
      </c>
      <c r="E11" s="19">
        <v>823670.8</v>
      </c>
      <c r="F11" s="5">
        <v>825752.1</v>
      </c>
      <c r="G11" s="5">
        <f t="shared" ref="G11:G38" si="2">SUM(F11/E11)*100</f>
        <v>100.2526859031545</v>
      </c>
      <c r="H11" s="5">
        <f t="shared" ref="H11:H38" si="3">SUM(F11/D11)*100</f>
        <v>76.727457516372652</v>
      </c>
    </row>
    <row r="12" spans="1:9" ht="47.25">
      <c r="A12" s="2" t="s">
        <v>54</v>
      </c>
      <c r="B12" s="2" t="s">
        <v>97</v>
      </c>
      <c r="C12" s="3">
        <f>SUM(C13)</f>
        <v>22460.799999999999</v>
      </c>
      <c r="D12" s="3">
        <f>SUM(D13)</f>
        <v>22177.9</v>
      </c>
      <c r="E12" s="18">
        <f>SUM(E13)</f>
        <v>16620.8</v>
      </c>
      <c r="F12" s="3">
        <f>SUM(F13)</f>
        <v>18380.8</v>
      </c>
      <c r="G12" s="3">
        <f t="shared" si="2"/>
        <v>110.58914131690412</v>
      </c>
      <c r="H12" s="3">
        <f t="shared" si="3"/>
        <v>82.878901969979111</v>
      </c>
    </row>
    <row r="13" spans="1:9" ht="47.25">
      <c r="A13" s="20" t="s">
        <v>55</v>
      </c>
      <c r="B13" s="4" t="s">
        <v>7</v>
      </c>
      <c r="C13" s="5">
        <v>22460.799999999999</v>
      </c>
      <c r="D13" s="5">
        <v>22177.9</v>
      </c>
      <c r="E13" s="19">
        <v>16620.8</v>
      </c>
      <c r="F13" s="5">
        <v>18380.8</v>
      </c>
      <c r="G13" s="5">
        <f t="shared" si="2"/>
        <v>110.58914131690412</v>
      </c>
      <c r="H13" s="5">
        <f t="shared" si="3"/>
        <v>82.878901969979111</v>
      </c>
    </row>
    <row r="14" spans="1:9" ht="15.75">
      <c r="A14" s="2" t="s">
        <v>58</v>
      </c>
      <c r="B14" s="2" t="s">
        <v>8</v>
      </c>
      <c r="C14" s="3">
        <f>SUM(C15:C18)</f>
        <v>93538.3</v>
      </c>
      <c r="D14" s="3">
        <f>SUM(D15:D18)</f>
        <v>93538.3</v>
      </c>
      <c r="E14" s="18">
        <f>SUM(E15:E18)</f>
        <v>73557.600000000006</v>
      </c>
      <c r="F14" s="3">
        <f>SUM(F15:F18)</f>
        <v>78181</v>
      </c>
      <c r="G14" s="3">
        <f t="shared" si="2"/>
        <v>106.28541442352659</v>
      </c>
      <c r="H14" s="3">
        <f t="shared" si="3"/>
        <v>83.581805527789143</v>
      </c>
    </row>
    <row r="15" spans="1:9" ht="31.5">
      <c r="A15" s="20" t="s">
        <v>59</v>
      </c>
      <c r="B15" s="4" t="s">
        <v>9</v>
      </c>
      <c r="C15" s="5">
        <v>63738.3</v>
      </c>
      <c r="D15" s="5">
        <v>63738.3</v>
      </c>
      <c r="E15" s="19">
        <v>51338.3</v>
      </c>
      <c r="F15" s="5">
        <v>56528.1</v>
      </c>
      <c r="G15" s="5">
        <f t="shared" si="2"/>
        <v>110.10902191930781</v>
      </c>
      <c r="H15" s="5">
        <f t="shared" si="3"/>
        <v>88.687806232673282</v>
      </c>
    </row>
    <row r="16" spans="1:9" ht="31.5">
      <c r="A16" s="20" t="s">
        <v>60</v>
      </c>
      <c r="B16" s="4" t="s">
        <v>10</v>
      </c>
      <c r="C16" s="5">
        <v>22400</v>
      </c>
      <c r="D16" s="5">
        <v>20220.7</v>
      </c>
      <c r="E16" s="19">
        <v>14960</v>
      </c>
      <c r="F16" s="5">
        <v>14607.7</v>
      </c>
      <c r="G16" s="5">
        <f t="shared" si="2"/>
        <v>97.645053475935839</v>
      </c>
      <c r="H16" s="5">
        <f t="shared" si="3"/>
        <v>72.241317066174759</v>
      </c>
    </row>
    <row r="17" spans="1:8" ht="15.75">
      <c r="A17" s="20" t="s">
        <v>61</v>
      </c>
      <c r="B17" s="4" t="s">
        <v>11</v>
      </c>
      <c r="C17" s="5">
        <v>900</v>
      </c>
      <c r="D17" s="5">
        <v>3079.3</v>
      </c>
      <c r="E17" s="19">
        <v>3079.3</v>
      </c>
      <c r="F17" s="5">
        <v>3145.3</v>
      </c>
      <c r="G17" s="13">
        <f t="shared" ref="G17" si="4">SUM(F17/E17)*100</f>
        <v>102.1433442665541</v>
      </c>
      <c r="H17" s="13">
        <f t="shared" ref="H17" si="5">SUM(F17/D17)*100</f>
        <v>102.1433442665541</v>
      </c>
    </row>
    <row r="18" spans="1:8" ht="31.5">
      <c r="A18" s="20" t="s">
        <v>62</v>
      </c>
      <c r="B18" s="4" t="s">
        <v>12</v>
      </c>
      <c r="C18" s="5">
        <v>6500</v>
      </c>
      <c r="D18" s="5">
        <v>6500</v>
      </c>
      <c r="E18" s="19">
        <v>4180</v>
      </c>
      <c r="F18" s="5">
        <v>3899.9</v>
      </c>
      <c r="G18" s="5">
        <f t="shared" si="2"/>
        <v>93.299043062200965</v>
      </c>
      <c r="H18" s="5">
        <f t="shared" si="3"/>
        <v>59.998461538461548</v>
      </c>
    </row>
    <row r="19" spans="1:8" ht="15.75">
      <c r="A19" s="2" t="s">
        <v>63</v>
      </c>
      <c r="B19" s="2" t="s">
        <v>13</v>
      </c>
      <c r="C19" s="3">
        <f>SUM(C20:C21)</f>
        <v>51024.9</v>
      </c>
      <c r="D19" s="3">
        <f>SUM(D20:D21)</f>
        <v>51024.9</v>
      </c>
      <c r="E19" s="18">
        <f>SUM(E20:E21)</f>
        <v>28420</v>
      </c>
      <c r="F19" s="3">
        <f>SUM(F20:F21)</f>
        <v>32936.300000000003</v>
      </c>
      <c r="G19" s="3">
        <f t="shared" si="2"/>
        <v>115.89127375087966</v>
      </c>
      <c r="H19" s="3">
        <f t="shared" si="3"/>
        <v>64.549465065095674</v>
      </c>
    </row>
    <row r="20" spans="1:8" ht="15.75">
      <c r="A20" s="20" t="s">
        <v>64</v>
      </c>
      <c r="B20" s="4" t="s">
        <v>14</v>
      </c>
      <c r="C20" s="5">
        <v>15402.5</v>
      </c>
      <c r="D20" s="5">
        <v>15402.5</v>
      </c>
      <c r="E20" s="19">
        <v>6820</v>
      </c>
      <c r="F20" s="5">
        <v>7938.8</v>
      </c>
      <c r="G20" s="5">
        <f t="shared" si="2"/>
        <v>116.40469208211144</v>
      </c>
      <c r="H20" s="5">
        <f t="shared" si="3"/>
        <v>51.542282097062163</v>
      </c>
    </row>
    <row r="21" spans="1:8" ht="15.75">
      <c r="A21" s="20" t="s">
        <v>65</v>
      </c>
      <c r="B21" s="4" t="s">
        <v>15</v>
      </c>
      <c r="C21" s="5">
        <v>35622.400000000001</v>
      </c>
      <c r="D21" s="5">
        <v>35622.400000000001</v>
      </c>
      <c r="E21" s="19">
        <v>21600</v>
      </c>
      <c r="F21" s="5">
        <v>24997.5</v>
      </c>
      <c r="G21" s="5">
        <f t="shared" si="2"/>
        <v>115.72916666666666</v>
      </c>
      <c r="H21" s="5">
        <f t="shared" si="3"/>
        <v>70.173542490118578</v>
      </c>
    </row>
    <row r="22" spans="1:8" ht="15.75">
      <c r="A22" s="2" t="s">
        <v>66</v>
      </c>
      <c r="B22" s="2" t="s">
        <v>16</v>
      </c>
      <c r="C22" s="3">
        <f>SUM(C23:C24)</f>
        <v>5950</v>
      </c>
      <c r="D22" s="3">
        <f>SUM(D23:D24)</f>
        <v>4706.7</v>
      </c>
      <c r="E22" s="18">
        <f>SUM(E23:E24)</f>
        <v>4425</v>
      </c>
      <c r="F22" s="3">
        <f>SUM(F23:F24)</f>
        <v>4506.5</v>
      </c>
      <c r="G22" s="3">
        <f t="shared" si="2"/>
        <v>101.84180790960451</v>
      </c>
      <c r="H22" s="3">
        <f t="shared" si="3"/>
        <v>95.746489047527987</v>
      </c>
    </row>
    <row r="23" spans="1:8" ht="47.25">
      <c r="A23" s="20" t="s">
        <v>67</v>
      </c>
      <c r="B23" s="4" t="s">
        <v>17</v>
      </c>
      <c r="C23" s="5">
        <v>5950</v>
      </c>
      <c r="D23" s="5">
        <v>4681.7</v>
      </c>
      <c r="E23" s="19">
        <v>4400</v>
      </c>
      <c r="F23" s="5">
        <v>4441.5</v>
      </c>
      <c r="G23" s="5">
        <f t="shared" si="2"/>
        <v>100.94318181818183</v>
      </c>
      <c r="H23" s="5">
        <f t="shared" si="3"/>
        <v>94.869385052438219</v>
      </c>
    </row>
    <row r="24" spans="1:8" ht="49.5" customHeight="1">
      <c r="A24" s="20" t="s">
        <v>68</v>
      </c>
      <c r="B24" s="4" t="s">
        <v>18</v>
      </c>
      <c r="C24" s="5">
        <v>0</v>
      </c>
      <c r="D24" s="5">
        <v>25</v>
      </c>
      <c r="E24" s="19">
        <v>25</v>
      </c>
      <c r="F24" s="5">
        <v>65</v>
      </c>
      <c r="G24" s="13" t="s">
        <v>48</v>
      </c>
      <c r="H24" s="13" t="s">
        <v>48</v>
      </c>
    </row>
    <row r="25" spans="1:8" ht="47.25">
      <c r="A25" s="2" t="s">
        <v>69</v>
      </c>
      <c r="B25" s="2" t="s">
        <v>19</v>
      </c>
      <c r="C25" s="3">
        <f>SUM(C26:C29)</f>
        <v>59725</v>
      </c>
      <c r="D25" s="3">
        <f>SUM(D26:D29)</f>
        <v>59725</v>
      </c>
      <c r="E25" s="18">
        <f>SUM(E26:E29)</f>
        <v>43769.4</v>
      </c>
      <c r="F25" s="3">
        <f>SUM(F26:F29)</f>
        <v>51827.199999999997</v>
      </c>
      <c r="G25" s="3">
        <f t="shared" si="2"/>
        <v>118.40966519988849</v>
      </c>
      <c r="H25" s="3">
        <f t="shared" si="3"/>
        <v>86.776391795730419</v>
      </c>
    </row>
    <row r="26" spans="1:8" ht="110.25">
      <c r="A26" s="20" t="s">
        <v>84</v>
      </c>
      <c r="B26" s="4" t="s">
        <v>20</v>
      </c>
      <c r="C26" s="5">
        <v>10</v>
      </c>
      <c r="D26" s="5">
        <v>10</v>
      </c>
      <c r="E26" s="19">
        <v>10</v>
      </c>
      <c r="F26" s="5">
        <v>64</v>
      </c>
      <c r="G26" s="5">
        <v>0</v>
      </c>
      <c r="H26" s="5">
        <f t="shared" si="3"/>
        <v>640</v>
      </c>
    </row>
    <row r="27" spans="1:8" ht="141.75">
      <c r="A27" s="20" t="s">
        <v>85</v>
      </c>
      <c r="B27" s="4" t="s">
        <v>21</v>
      </c>
      <c r="C27" s="5">
        <v>50715</v>
      </c>
      <c r="D27" s="5">
        <v>50715</v>
      </c>
      <c r="E27" s="19">
        <v>37459.4</v>
      </c>
      <c r="F27" s="5">
        <v>39104.699999999997</v>
      </c>
      <c r="G27" s="5">
        <f t="shared" si="2"/>
        <v>104.39222197899592</v>
      </c>
      <c r="H27" s="5">
        <f t="shared" si="3"/>
        <v>77.106773144040218</v>
      </c>
    </row>
    <row r="28" spans="1:8" ht="31.5" customHeight="1">
      <c r="A28" s="20" t="s">
        <v>86</v>
      </c>
      <c r="B28" s="4" t="s">
        <v>22</v>
      </c>
      <c r="C28" s="5">
        <v>0</v>
      </c>
      <c r="D28" s="5">
        <v>0</v>
      </c>
      <c r="E28" s="19">
        <v>0</v>
      </c>
      <c r="F28" s="5">
        <v>5</v>
      </c>
      <c r="G28" s="5">
        <v>0</v>
      </c>
      <c r="H28" s="5">
        <v>0</v>
      </c>
    </row>
    <row r="29" spans="1:8" ht="126">
      <c r="A29" s="20" t="s">
        <v>87</v>
      </c>
      <c r="B29" s="4" t="s">
        <v>23</v>
      </c>
      <c r="C29" s="5">
        <v>9000</v>
      </c>
      <c r="D29" s="5">
        <v>9000</v>
      </c>
      <c r="E29" s="19">
        <v>6300</v>
      </c>
      <c r="F29" s="5">
        <v>12653.5</v>
      </c>
      <c r="G29" s="13" t="s">
        <v>48</v>
      </c>
      <c r="H29" s="5">
        <f t="shared" si="3"/>
        <v>140.59444444444443</v>
      </c>
    </row>
    <row r="30" spans="1:8" ht="31.5">
      <c r="A30" s="2" t="s">
        <v>70</v>
      </c>
      <c r="B30" s="2" t="s">
        <v>24</v>
      </c>
      <c r="C30" s="3">
        <f>SUM(C31)</f>
        <v>1889.8</v>
      </c>
      <c r="D30" s="3">
        <f>SUM(D31)</f>
        <v>1890.8</v>
      </c>
      <c r="E30" s="18">
        <f>SUM(E31)</f>
        <v>1417.5</v>
      </c>
      <c r="F30" s="3">
        <f>SUM(F31)</f>
        <v>-378</v>
      </c>
      <c r="G30" s="3">
        <f t="shared" si="2"/>
        <v>-26.666666666666668</v>
      </c>
      <c r="H30" s="3">
        <f t="shared" si="3"/>
        <v>-19.991537973344617</v>
      </c>
    </row>
    <row r="31" spans="1:8" ht="31.5">
      <c r="A31" s="20" t="s">
        <v>71</v>
      </c>
      <c r="B31" s="4" t="s">
        <v>25</v>
      </c>
      <c r="C31" s="5">
        <v>1889.8</v>
      </c>
      <c r="D31" s="5">
        <v>1890.8</v>
      </c>
      <c r="E31" s="19">
        <v>1417.5</v>
      </c>
      <c r="F31" s="5">
        <v>-378</v>
      </c>
      <c r="G31" s="5">
        <f t="shared" si="2"/>
        <v>-26.666666666666668</v>
      </c>
      <c r="H31" s="5">
        <f t="shared" si="3"/>
        <v>-19.991537973344617</v>
      </c>
    </row>
    <row r="32" spans="1:8" ht="31.5">
      <c r="A32" s="2" t="s">
        <v>72</v>
      </c>
      <c r="B32" s="2" t="s">
        <v>26</v>
      </c>
      <c r="C32" s="3">
        <f>SUM(C33:C34)</f>
        <v>361.6</v>
      </c>
      <c r="D32" s="3">
        <f>SUM(D33:D34)</f>
        <v>1604.9</v>
      </c>
      <c r="E32" s="18">
        <f>SUM(E33:E34)</f>
        <v>1530</v>
      </c>
      <c r="F32" s="3">
        <f>SUM(F33:F34)</f>
        <v>13941.6</v>
      </c>
      <c r="G32" s="3" t="s">
        <v>48</v>
      </c>
      <c r="H32" s="3" t="s">
        <v>48</v>
      </c>
    </row>
    <row r="33" spans="1:8" ht="15.75" customHeight="1">
      <c r="A33" s="20" t="s">
        <v>88</v>
      </c>
      <c r="B33" s="4" t="s">
        <v>27</v>
      </c>
      <c r="C33" s="5">
        <v>50</v>
      </c>
      <c r="D33" s="5">
        <v>50</v>
      </c>
      <c r="E33" s="19">
        <v>30</v>
      </c>
      <c r="F33" s="5">
        <v>43.1</v>
      </c>
      <c r="G33" s="13">
        <f t="shared" si="2"/>
        <v>143.66666666666669</v>
      </c>
      <c r="H33" s="5">
        <f t="shared" si="3"/>
        <v>86.2</v>
      </c>
    </row>
    <row r="34" spans="1:8" ht="15.75" customHeight="1">
      <c r="A34" s="20" t="s">
        <v>89</v>
      </c>
      <c r="B34" s="4" t="s">
        <v>28</v>
      </c>
      <c r="C34" s="5">
        <v>311.60000000000002</v>
      </c>
      <c r="D34" s="5">
        <v>1554.9</v>
      </c>
      <c r="E34" s="19">
        <v>1500</v>
      </c>
      <c r="F34" s="5">
        <v>13898.5</v>
      </c>
      <c r="G34" s="13" t="s">
        <v>48</v>
      </c>
      <c r="H34" s="13" t="s">
        <v>48</v>
      </c>
    </row>
    <row r="35" spans="1:8" ht="31.5">
      <c r="A35" s="2" t="s">
        <v>73</v>
      </c>
      <c r="B35" s="2" t="s">
        <v>29</v>
      </c>
      <c r="C35" s="3">
        <f>SUM(C36:C39)</f>
        <v>20450</v>
      </c>
      <c r="D35" s="3">
        <f>SUM(D36:D39)</f>
        <v>20914.400000000001</v>
      </c>
      <c r="E35" s="18">
        <f>SUM(E36:E39)</f>
        <v>15064.4</v>
      </c>
      <c r="F35" s="3">
        <f>SUM(F36:F39)</f>
        <v>23298.7</v>
      </c>
      <c r="G35" s="3">
        <f t="shared" si="2"/>
        <v>154.66065691298692</v>
      </c>
      <c r="H35" s="3">
        <f t="shared" si="3"/>
        <v>111.4002792334468</v>
      </c>
    </row>
    <row r="36" spans="1:8" ht="15.75" customHeight="1">
      <c r="A36" s="20" t="s">
        <v>90</v>
      </c>
      <c r="B36" s="4" t="s">
        <v>30</v>
      </c>
      <c r="C36" s="5">
        <v>19950</v>
      </c>
      <c r="D36" s="5">
        <v>19950</v>
      </c>
      <c r="E36" s="19">
        <v>14100</v>
      </c>
      <c r="F36" s="5">
        <v>20685.400000000001</v>
      </c>
      <c r="G36" s="5">
        <f t="shared" si="2"/>
        <v>146.70496453900711</v>
      </c>
      <c r="H36" s="5">
        <f t="shared" si="3"/>
        <v>103.68621553884711</v>
      </c>
    </row>
    <row r="37" spans="1:8" ht="126">
      <c r="A37" s="20" t="s">
        <v>91</v>
      </c>
      <c r="B37" s="4" t="s">
        <v>31</v>
      </c>
      <c r="C37" s="5">
        <v>200</v>
      </c>
      <c r="D37" s="5">
        <v>438.4</v>
      </c>
      <c r="E37" s="19">
        <v>438.4</v>
      </c>
      <c r="F37" s="5">
        <v>1313.8</v>
      </c>
      <c r="G37" s="13" t="s">
        <v>48</v>
      </c>
      <c r="H37" s="13" t="s">
        <v>48</v>
      </c>
    </row>
    <row r="38" spans="1:8" ht="47.25">
      <c r="A38" s="20" t="s">
        <v>92</v>
      </c>
      <c r="B38" s="4" t="s">
        <v>32</v>
      </c>
      <c r="C38" s="5">
        <v>280</v>
      </c>
      <c r="D38" s="5">
        <v>473</v>
      </c>
      <c r="E38" s="19">
        <v>473</v>
      </c>
      <c r="F38" s="5">
        <v>1191.7</v>
      </c>
      <c r="G38" s="13" t="s">
        <v>48</v>
      </c>
      <c r="H38" s="13" t="s">
        <v>48</v>
      </c>
    </row>
    <row r="39" spans="1:8" ht="110.25">
      <c r="A39" s="20" t="s">
        <v>93</v>
      </c>
      <c r="B39" s="4" t="s">
        <v>33</v>
      </c>
      <c r="C39" s="5">
        <v>20</v>
      </c>
      <c r="D39" s="5">
        <v>53</v>
      </c>
      <c r="E39" s="19">
        <v>53</v>
      </c>
      <c r="F39" s="5">
        <v>107.8</v>
      </c>
      <c r="G39" s="13" t="s">
        <v>48</v>
      </c>
      <c r="H39" s="13" t="s">
        <v>48</v>
      </c>
    </row>
    <row r="40" spans="1:8" ht="15.75">
      <c r="A40" s="2" t="s">
        <v>74</v>
      </c>
      <c r="B40" s="2" t="s">
        <v>34</v>
      </c>
      <c r="C40" s="3">
        <v>4033</v>
      </c>
      <c r="D40" s="3">
        <v>3850.5</v>
      </c>
      <c r="E40" s="18">
        <v>3790</v>
      </c>
      <c r="F40" s="3">
        <v>14289</v>
      </c>
      <c r="G40" s="3" t="s">
        <v>48</v>
      </c>
      <c r="H40" s="3" t="s">
        <v>48</v>
      </c>
    </row>
    <row r="41" spans="1:8" ht="15.75">
      <c r="A41" s="2" t="s">
        <v>75</v>
      </c>
      <c r="B41" s="2" t="s">
        <v>35</v>
      </c>
      <c r="C41" s="3">
        <f>SUM(C42)</f>
        <v>0</v>
      </c>
      <c r="D41" s="3">
        <f>SUM(D42)</f>
        <v>0</v>
      </c>
      <c r="E41" s="18">
        <f>SUM(E42)</f>
        <v>0</v>
      </c>
      <c r="F41" s="3">
        <v>112.5</v>
      </c>
      <c r="G41" s="3">
        <v>0</v>
      </c>
      <c r="H41" s="3">
        <v>0</v>
      </c>
    </row>
    <row r="42" spans="1:8" ht="15.75" hidden="1" customHeight="1">
      <c r="A42" s="20" t="s">
        <v>96</v>
      </c>
      <c r="B42" s="4" t="s">
        <v>36</v>
      </c>
      <c r="C42" s="5">
        <v>0</v>
      </c>
      <c r="D42" s="5">
        <v>0</v>
      </c>
      <c r="E42" s="19">
        <v>0</v>
      </c>
      <c r="F42" s="5">
        <v>0</v>
      </c>
      <c r="G42" s="3">
        <v>0</v>
      </c>
      <c r="H42" s="3">
        <v>0</v>
      </c>
    </row>
    <row r="43" spans="1:8" ht="15.75">
      <c r="A43" s="10" t="s">
        <v>76</v>
      </c>
      <c r="B43" s="10" t="s">
        <v>37</v>
      </c>
      <c r="C43" s="11">
        <f>SUM(C44+C49+C51)</f>
        <v>1717482</v>
      </c>
      <c r="D43" s="11">
        <f>SUM(D44+D49+D51)</f>
        <v>2627672.4999999995</v>
      </c>
      <c r="E43" s="17">
        <f>SUM(E44+E49+E51)</f>
        <v>1358379.0999999999</v>
      </c>
      <c r="F43" s="11">
        <f>SUM(F44+F49+F51)</f>
        <v>1349913.9</v>
      </c>
      <c r="G43" s="11">
        <f t="shared" si="0"/>
        <v>99.376816089116801</v>
      </c>
      <c r="H43" s="11">
        <f t="shared" si="1"/>
        <v>51.37298883327356</v>
      </c>
    </row>
    <row r="44" spans="1:8" ht="47.25">
      <c r="A44" s="2" t="s">
        <v>77</v>
      </c>
      <c r="B44" s="2" t="s">
        <v>38</v>
      </c>
      <c r="C44" s="3">
        <f>SUM(C45:C48)</f>
        <v>1717482</v>
      </c>
      <c r="D44" s="3">
        <f>SUM(D45:D48)</f>
        <v>2626793.5999999996</v>
      </c>
      <c r="E44" s="18">
        <f>SUM(E45:E48)</f>
        <v>1357500.2</v>
      </c>
      <c r="F44" s="3">
        <f>SUM(F45:F48)</f>
        <v>1357500.2</v>
      </c>
      <c r="G44" s="3">
        <f t="shared" si="0"/>
        <v>100</v>
      </c>
      <c r="H44" s="3">
        <f t="shared" si="1"/>
        <v>51.678982315169343</v>
      </c>
    </row>
    <row r="45" spans="1:8" ht="31.5">
      <c r="A45" s="20" t="s">
        <v>78</v>
      </c>
      <c r="B45" s="4" t="s">
        <v>39</v>
      </c>
      <c r="C45" s="5">
        <v>0</v>
      </c>
      <c r="D45" s="5">
        <v>96550.6</v>
      </c>
      <c r="E45" s="32">
        <v>94484.4</v>
      </c>
      <c r="F45" s="5">
        <v>94484.4</v>
      </c>
      <c r="G45" s="5">
        <f t="shared" si="0"/>
        <v>100</v>
      </c>
      <c r="H45" s="5">
        <f t="shared" si="1"/>
        <v>97.859982226935912</v>
      </c>
    </row>
    <row r="46" spans="1:8" ht="47.25">
      <c r="A46" s="20" t="s">
        <v>79</v>
      </c>
      <c r="B46" s="4" t="s">
        <v>40</v>
      </c>
      <c r="C46" s="5">
        <v>330660.7</v>
      </c>
      <c r="D46" s="5">
        <v>970443.3</v>
      </c>
      <c r="E46" s="32">
        <v>174240</v>
      </c>
      <c r="F46" s="5">
        <v>174240</v>
      </c>
      <c r="G46" s="5">
        <f t="shared" si="0"/>
        <v>100</v>
      </c>
      <c r="H46" s="5">
        <f t="shared" si="1"/>
        <v>17.954681123564871</v>
      </c>
    </row>
    <row r="47" spans="1:8" ht="31.5">
      <c r="A47" s="20" t="s">
        <v>80</v>
      </c>
      <c r="B47" s="4" t="s">
        <v>41</v>
      </c>
      <c r="C47" s="5">
        <v>1383917.5</v>
      </c>
      <c r="D47" s="5">
        <v>1513821.9</v>
      </c>
      <c r="E47" s="32">
        <v>1080920.5</v>
      </c>
      <c r="F47" s="5">
        <v>1080920.5</v>
      </c>
      <c r="G47" s="5">
        <f t="shared" si="0"/>
        <v>100</v>
      </c>
      <c r="H47" s="5">
        <f t="shared" si="1"/>
        <v>71.403412779270809</v>
      </c>
    </row>
    <row r="48" spans="1:8" ht="15.75">
      <c r="A48" s="20" t="s">
        <v>81</v>
      </c>
      <c r="B48" s="4" t="s">
        <v>42</v>
      </c>
      <c r="C48" s="5">
        <v>2903.8</v>
      </c>
      <c r="D48" s="5">
        <v>45977.8</v>
      </c>
      <c r="E48" s="32">
        <v>7855.3</v>
      </c>
      <c r="F48" s="5">
        <v>7855.3</v>
      </c>
      <c r="G48" s="3">
        <f t="shared" si="0"/>
        <v>100</v>
      </c>
      <c r="H48" s="3">
        <f t="shared" si="1"/>
        <v>17.084984492515954</v>
      </c>
    </row>
    <row r="49" spans="1:8" ht="15.75">
      <c r="A49" s="2" t="s">
        <v>82</v>
      </c>
      <c r="B49" s="2" t="s">
        <v>43</v>
      </c>
      <c r="C49" s="3">
        <f>SUM(C50)</f>
        <v>0</v>
      </c>
      <c r="D49" s="3">
        <f>SUM(D50)</f>
        <v>2060</v>
      </c>
      <c r="E49" s="33">
        <f>SUM(E50)</f>
        <v>2060</v>
      </c>
      <c r="F49" s="3">
        <f>SUM(F50)</f>
        <v>2060</v>
      </c>
      <c r="G49" s="3">
        <f t="shared" si="0"/>
        <v>100</v>
      </c>
      <c r="H49" s="3">
        <f t="shared" si="1"/>
        <v>100</v>
      </c>
    </row>
    <row r="50" spans="1:8" ht="31.5" customHeight="1">
      <c r="A50" s="20" t="s">
        <v>94</v>
      </c>
      <c r="B50" s="4" t="s">
        <v>44</v>
      </c>
      <c r="C50" s="5">
        <v>0</v>
      </c>
      <c r="D50" s="5">
        <v>2060</v>
      </c>
      <c r="E50" s="32">
        <v>2060</v>
      </c>
      <c r="F50" s="5">
        <v>2060</v>
      </c>
      <c r="G50" s="3">
        <f t="shared" si="0"/>
        <v>100</v>
      </c>
      <c r="H50" s="3">
        <f t="shared" si="1"/>
        <v>100</v>
      </c>
    </row>
    <row r="51" spans="1:8" ht="48" customHeight="1">
      <c r="A51" s="2" t="s">
        <v>83</v>
      </c>
      <c r="B51" s="2" t="s">
        <v>45</v>
      </c>
      <c r="C51" s="3">
        <f>SUM(C52)</f>
        <v>0</v>
      </c>
      <c r="D51" s="3">
        <f>SUM(D52)</f>
        <v>-1181.0999999999999</v>
      </c>
      <c r="E51" s="18">
        <f>SUM(E52)</f>
        <v>-1181.0999999999999</v>
      </c>
      <c r="F51" s="3">
        <f>SUM(F52)</f>
        <v>-9646.2999999999993</v>
      </c>
      <c r="G51" s="3" t="s">
        <v>48</v>
      </c>
      <c r="H51" s="3" t="s">
        <v>48</v>
      </c>
    </row>
    <row r="52" spans="1:8" ht="63">
      <c r="A52" s="20" t="s">
        <v>95</v>
      </c>
      <c r="B52" s="4" t="s">
        <v>46</v>
      </c>
      <c r="C52" s="5">
        <v>0</v>
      </c>
      <c r="D52" s="5">
        <v>-1181.0999999999999</v>
      </c>
      <c r="E52" s="19">
        <v>-1181.0999999999999</v>
      </c>
      <c r="F52" s="5">
        <v>-9646.2999999999993</v>
      </c>
      <c r="G52" s="13" t="s">
        <v>48</v>
      </c>
      <c r="H52" s="13" t="s">
        <v>48</v>
      </c>
    </row>
  </sheetData>
  <mergeCells count="10">
    <mergeCell ref="G3:G6"/>
    <mergeCell ref="H3:H6"/>
    <mergeCell ref="E4:E6"/>
    <mergeCell ref="F4:F6"/>
    <mergeCell ref="A1:H1"/>
    <mergeCell ref="A3:A6"/>
    <mergeCell ref="B3:B6"/>
    <mergeCell ref="C3:C6"/>
    <mergeCell ref="D3:D6"/>
    <mergeCell ref="E3:F3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84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2019-10-08T11:44:17Z</dcterms:modified>
</cp:coreProperties>
</file>